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 defaultThemeVersion="124226"/>
  <xr:revisionPtr revIDLastSave="0" documentId="13_ncr:1_{45D0200C-A9D4-4844-BDF2-C82158DC78AF}" xr6:coauthVersionLast="46" xr6:coauthVersionMax="46" xr10:uidLastSave="{00000000-0000-0000-0000-000000000000}"/>
  <bookViews>
    <workbookView xWindow="735" yWindow="735" windowWidth="20340" windowHeight="20010" xr2:uid="{00000000-000D-0000-FFFF-FFFF00000000}"/>
  </bookViews>
  <sheets>
    <sheet name="ФДПН" sheetId="4" r:id="rId1"/>
  </sheets>
  <definedNames>
    <definedName name="_xlnm.Print_Titles" localSheetId="0">ФДПН!$10:$10</definedName>
    <definedName name="_xlnm.Print_Area" localSheetId="0">ФДПН!$A$1:$G$86</definedName>
  </definedNames>
  <calcPr calcId="191029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<sst xmlns="http://schemas.openxmlformats.org/spreadsheetml/2006/main" count="86" uniqueCount="86">
  <si>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</si>
  <si>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</si>
  <si>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</si>
  <si>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</si>
  <si>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</si>
  <si>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</si>
  <si>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</si>
  <si>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</si>
  <si>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</si>
  <si>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</si>
  <si>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</si>
  <si>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</si>
  <si>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</si>
  <si>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</si>
  <si>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</si>
  <si>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</si>
  <si>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</si>
  <si>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</si>
  <si>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</si>
  <si>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</si>
  <si>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</si>
  <si>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</si>
  <si>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</si>
  <si>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</si>
  <si>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</si>
  <si>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</si>
  <si>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</si>
  <si>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</si>
  <si>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</si>
  <si>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</si>
  <si>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</si>
  <si>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</si>
  <si>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</si>
  <si>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</si>
  <si>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</si>
  <si>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</si>
  <si>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</si>
  <si>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</si>
  <si>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</si>
  <si>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</si>
  <si>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</si>
  <si>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</si>
  <si>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</si>
  <si>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</si>
  <si>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</si>
  <si>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</si>
  <si>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</si>
  <si>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</si>
  <si>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</si>
  <si>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</si>
  <si>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«Карабудахкентская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</si>
  <si>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</si>
  <si>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</si>
  <si>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</si>
  <si>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</si>
  <si>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</si>
  <si>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</si>
  <si>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</si>
  <si>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</si>
  <si>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</si>
  <si>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</si>
  <si>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</si>
  <si>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</si>
  <si>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</si>
  <si>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</si>
  <si>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</si>
  <si>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</si>
  <si>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</si>
  <si>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</si>
  <si>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</si>
  <si>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</si>
  <si>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</si>
  <si>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</si>
  <si>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</si>
  <si>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</si>
  <si>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</si>
  <si>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</si>
  <si>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ЧУЗ «Клиническая больница «РЖД – Медицина» г. Махачкала»</t>
  </si>
  <si>
    <t>МБ ФГБУЗ «Южный окружной медицинский центр  Федерального медико-биологического агентства»</t>
  </si>
  <si>
    <t>Приложение №13 к Тарифному соглашению на 2021 год</t>
  </si>
  <si>
    <t>с 01.01.2021г.</t>
  </si>
  <si>
    <r>
      <t>ФДПн на</t>
    </r>
    <r>
      <rPr>
        <b/>
        <sz val="12"/>
        <rFont val="Times New Roman"/>
        <family val="1"/>
        <charset val="204"/>
      </rPr>
      <t xml:space="preserve"> 1 месяц</t>
    </r>
    <r>
      <rPr>
        <sz val="12"/>
        <rFont val="Times New Roman"/>
        <family val="1"/>
        <charset val="204"/>
      </rPr>
      <t xml:space="preserve"> с  01.01.2021г., рублей</t>
    </r>
  </si>
  <si>
    <t>КУмо</t>
  </si>
  <si>
    <t>КСмо</t>
  </si>
  <si>
    <t>ПК=1,00608654</t>
  </si>
  <si>
    <t>КДот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</si>
</sst>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#,##0.0000"/>
    <numFmt numFmtId="166" formatCode="0.00000000"/>
    <numFmt numFmtId="167" formatCode="#,##0.000"/>
    <numFmt numFmtId="168" formatCode="_-* #,##0.000\ _₽_-;\-* #,##0.000\ _₽_-;_-* &quot;-&quot;??\ _₽_-;_-@_-"/>
    <numFmt numFmtId="169" formatCode="#,##0\ &quot;₽&quot;;\-#,##0\ &quot;₽&quot;"/>
    <numFmt numFmtId="173" formatCode="_-* #,##0.00&quot;р.&quot;_-;\-* #,##0.00&quot;р.&quot;_-;_-* &quot;-&quot;??&quot;р.&quot;_-;_-@_-"/>
    <numFmt numFmtId="174" formatCode="_-* #,##0.00_р_._-;\-* #,##0.00_р_._-;_-* &quot;-&quot;??_р_._-;_-@_-"/>
    <numFmt numFmtId="181" formatCode="#,##0.0000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7" fillId="0" borderId="0"/>
    <xf numFmtId="0" fontId="8" fillId="0" borderId="0"/>
    <xf numFmtId="173" fontId="9" fillId="0" borderId="0" applyFont="0" applyFill="0" applyBorder="0" applyAlignment="0" applyProtection="0"/>
    <xf numFmtId="0" fontId="2" fillId="0" borderId="0"/>
    <xf numFmtId="0" fontId="7" fillId="0" borderId="0"/>
    <xf numFmtId="16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11" fillId="2" borderId="3">
      <alignment horizontal="left" vertical="top" wrapText="1"/>
    </xf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9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4" fontId="3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 wrapText="1"/>
    </xf>
    <xf numFmtId="166" fontId="5" fillId="0" borderId="0" xfId="0" applyNumberFormat="1" applyFont="1" applyFill="1" applyAlignment="1">
      <alignment horizontal="left"/>
    </xf>
    <xf numFmtId="166" fontId="5" fillId="0" borderId="0" xfId="2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left" vertical="center" wrapText="1"/>
    </xf>
    <xf numFmtId="4" fontId="4" fillId="0" borderId="0" xfId="3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</cellXfs>
  <cellStyles count="41">
    <cellStyle name="Normal_Sheet1" xfId="8" xr:uid="{33C19086-7D02-46D3-9D51-CF1F07CA2232}"/>
    <cellStyle name="xl31" xfId="18" xr:uid="{633EB609-B0AA-4ECC-981E-8DEDDF926D88}"/>
    <cellStyle name="Денежный 2" xfId="9" xr:uid="{8D8AB7FC-1967-4710-9A70-A6FA893ECE82}"/>
    <cellStyle name="Денежный 2 10" xfId="19" xr:uid="{228F9B01-053E-4421-9BF2-165EDEBEC176}"/>
    <cellStyle name="Денежный 2 11" xfId="20" xr:uid="{D528C8BC-7605-43AB-AA50-1032C0BBA59C}"/>
    <cellStyle name="Денежный 2 2" xfId="21" xr:uid="{2833ACBB-4AC8-4A2C-9CA4-0264C8B7AEFE}"/>
    <cellStyle name="Денежный 2 3" xfId="22" xr:uid="{B1546B8B-10EE-471C-873D-8574B7AC3896}"/>
    <cellStyle name="Денежный 2 4" xfId="23" xr:uid="{92FEE76A-EB6A-4E63-8DEC-7F5F1948491C}"/>
    <cellStyle name="Денежный 2 5" xfId="24" xr:uid="{503DD0F0-BEF1-4BC4-A4B7-6637026332A1}"/>
    <cellStyle name="Денежный 2 6" xfId="25" xr:uid="{6546CE53-7AC9-47FF-9AF4-C665D87A1BB7}"/>
    <cellStyle name="Денежный 2 7" xfId="26" xr:uid="{F9FBBAC0-C89E-4148-898B-B72D2478C512}"/>
    <cellStyle name="Денежный 2 8" xfId="27" xr:uid="{D9B6D5E9-0C01-4EBC-9B23-4DF6428D0997}"/>
    <cellStyle name="Денежный 2 9" xfId="28" xr:uid="{75CD65EF-9FA2-4A56-BD8F-401D1CDD929D}"/>
    <cellStyle name="Обычный" xfId="0" builtinId="0"/>
    <cellStyle name="Обычный 2" xfId="6" xr:uid="{090B441D-3B65-4F96-A1FE-EEED8539CFB2}"/>
    <cellStyle name="Обычный 2 2" xfId="10" xr:uid="{5BD21BE0-6418-45F0-BA90-0D641A03D847}"/>
    <cellStyle name="Обычный 2 3" xfId="11" xr:uid="{FEC13049-2763-4A4C-98D1-FC97C46938B6}"/>
    <cellStyle name="Обычный 2 4" xfId="29" xr:uid="{2D07940C-B1D2-409D-BB4A-4CFE46C4164C}"/>
    <cellStyle name="Обычный 3" xfId="2" xr:uid="{00000000-0005-0000-0000-000001000000}"/>
    <cellStyle name="Обычный 3 2" xfId="30" xr:uid="{2C642789-1FAD-4459-BABB-D45EFF1B2A5B}"/>
    <cellStyle name="Обычный 4" xfId="4" xr:uid="{00000000-0005-0000-0000-000002000000}"/>
    <cellStyle name="Обычный 5" xfId="7" xr:uid="{7A89FC97-0B34-41AB-9A09-96DED32BD110}"/>
    <cellStyle name="Обычный 6" xfId="5" xr:uid="{00000000-0005-0000-0000-000003000000}"/>
    <cellStyle name="Обычный 7" xfId="31" xr:uid="{F493C02C-8CF1-4D0B-839C-63F35EFEA057}"/>
    <cellStyle name="Обычный 8" xfId="32" xr:uid="{5ABA5326-8F7F-4362-AE16-98FDCA5E05A3}"/>
    <cellStyle name="Обычный_СВОД  ПО ГБУ РД на 20.01.2016г. 2" xfId="3" xr:uid="{00000000-0005-0000-0000-000004000000}"/>
    <cellStyle name="Процентный 2" xfId="33" xr:uid="{0FBBCBD4-A033-4253-91CD-B320D7243C72}"/>
    <cellStyle name="Финансовый" xfId="1" builtinId="3"/>
    <cellStyle name="Финансовый 10" xfId="37" xr:uid="{52C12164-C6A9-424D-8DA4-83EC6ADCE7F2}"/>
    <cellStyle name="Финансовый 11" xfId="38" xr:uid="{2D0394C3-D174-4B62-B796-8A7BE50B0F19}"/>
    <cellStyle name="Финансовый 2" xfId="12" xr:uid="{DFBBFE28-22B1-4EF1-A9CE-BBFA493E57C0}"/>
    <cellStyle name="Финансовый 2 2" xfId="13" xr:uid="{55B981D3-ABB5-41EC-97B6-00F4697DC765}"/>
    <cellStyle name="Финансовый 2 2 2" xfId="40" xr:uid="{80DD15C6-EB89-4BEE-88AF-7D5707834A03}"/>
    <cellStyle name="Финансовый 2 3" xfId="39" xr:uid="{975DA771-D520-4CCD-8577-B79589F0B3A0}"/>
    <cellStyle name="Финансовый 3" xfId="14" xr:uid="{A3201D35-3BCF-49BB-86E6-C10D032E6F64}"/>
    <cellStyle name="Финансовый 4" xfId="15" xr:uid="{C2D35BD0-E645-43DE-87EA-8FBF7A463CFE}"/>
    <cellStyle name="Финансовый 5" xfId="16" xr:uid="{54CD029A-574B-4D02-ACF1-8768F335FACE}"/>
    <cellStyle name="Финансовый 6" xfId="17" xr:uid="{4A8BCDC1-AC4B-4A75-8CDE-676ED5D5B7D8}"/>
    <cellStyle name="Финансовый 7" xfId="34" xr:uid="{EE0B2E28-8A9C-4197-881D-0479B9237B36}"/>
    <cellStyle name="Финансовый 8" xfId="35" xr:uid="{16B8F868-3238-434D-BD9E-97029DBF7538}"/>
    <cellStyle name="Финансовый 9" xfId="36" xr:uid="{EEF514D3-E581-4E31-BB66-4B659B7DB8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86"/>
  <sheetViews>
    <sheetView tabSelected="1" view="pageBreakPreview" topLeftCell="B1" zoomScaleSheetLayoutView="100" workbookViewId="0">
      <selection activeCell="G14" sqref="G14:G86"/>
    </sheetView>
  </sheetViews>
  <sheetFormatPr defaultRowHeight="15.75" x14ac:dyDescent="0.25"/>
  <cols>
    <col min="1" max="1" width="3.7109375" style="5" customWidth="1"/>
    <col min="2" max="2" width="9.42578125" style="6" customWidth="1"/>
    <col min="3" max="3" width="52.5703125" style="5" customWidth="1"/>
    <col min="4" max="4" width="13.7109375" style="7" customWidth="1"/>
    <col min="5" max="5" width="10.140625" style="7" customWidth="1"/>
    <col min="6" max="6" width="10.140625" style="8" customWidth="1"/>
    <col min="7" max="7" width="13.140625" style="8" customWidth="1"/>
    <col min="8" max="8" width="20.140625" style="19" customWidth="1"/>
    <col min="9" max="16384" width="9.140625" style="5"/>
  </cols>
  <sheetData>
    <row r="1" spans="1:8" x14ac:dyDescent="0.25">
      <c r="C1" s="22"/>
      <c r="G1" s="9"/>
    </row>
    <row r="2" spans="1:8" x14ac:dyDescent="0.25">
      <c r="A2" s="6"/>
      <c r="C2" s="22"/>
      <c r="D2" s="10"/>
      <c r="E2" s="10"/>
      <c r="F2" s="11"/>
      <c r="G2" s="1" t="s">
        <v>79</v>
      </c>
    </row>
    <row r="3" spans="1:8" x14ac:dyDescent="0.25">
      <c r="A3" s="6"/>
      <c r="C3" s="12"/>
      <c r="D3" s="10"/>
      <c r="E3" s="10"/>
      <c r="F3" s="11"/>
      <c r="G3" s="11"/>
    </row>
    <row r="4" spans="1:8" ht="50.25" customHeight="1" x14ac:dyDescent="0.25">
      <c r="A4" s="34" t="s">
        <v>73</v>
      </c>
      <c r="B4" s="34"/>
      <c r="C4" s="34"/>
      <c r="D4" s="34"/>
      <c r="E4" s="34"/>
      <c r="F4" s="34"/>
      <c r="G4" s="34"/>
      <c r="H4" s="17"/>
    </row>
    <row r="5" spans="1:8" ht="20.25" customHeight="1" x14ac:dyDescent="0.25">
      <c r="A5" s="27"/>
      <c r="B5" s="27"/>
      <c r="C5" s="35" t="s">
        <v>80</v>
      </c>
      <c r="D5" s="35"/>
      <c r="E5" s="35"/>
      <c r="F5" s="35"/>
      <c r="G5" s="27"/>
      <c r="H5" s="17"/>
    </row>
    <row r="6" spans="1:8" x14ac:dyDescent="0.25">
      <c r="A6" s="6"/>
      <c r="B6" s="13"/>
      <c r="C6" s="23"/>
      <c r="D6" s="24"/>
      <c r="E6" s="25"/>
      <c r="F6" s="15"/>
      <c r="G6" s="15"/>
    </row>
    <row r="7" spans="1:8" ht="47.25" customHeight="1" x14ac:dyDescent="0.25">
      <c r="A7" s="6"/>
      <c r="B7" s="28"/>
      <c r="C7" s="33" t="s">
        <v>76</v>
      </c>
      <c r="D7" s="30" t="s">
        <v>74</v>
      </c>
      <c r="E7" s="28"/>
      <c r="F7" s="28"/>
      <c r="G7" s="28"/>
    </row>
    <row r="8" spans="1:8" ht="24" customHeight="1" x14ac:dyDescent="0.25">
      <c r="A8" s="6"/>
      <c r="B8" s="28"/>
      <c r="C8" s="33"/>
      <c r="D8" s="31">
        <v>1680.54538</v>
      </c>
      <c r="E8" s="28"/>
      <c r="F8" s="28"/>
      <c r="G8" s="28"/>
    </row>
    <row r="9" spans="1:8" ht="23.25" customHeight="1" x14ac:dyDescent="0.25">
      <c r="A9" s="6"/>
      <c r="B9" s="28"/>
      <c r="C9" s="30" t="s">
        <v>75</v>
      </c>
      <c r="D9" s="40">
        <f>D8/12</f>
        <v>140.04544833333333</v>
      </c>
      <c r="E9" s="28"/>
      <c r="F9" s="28"/>
      <c r="G9" s="28"/>
    </row>
    <row r="10" spans="1:8" x14ac:dyDescent="0.25">
      <c r="A10" s="6"/>
      <c r="B10" s="13"/>
      <c r="C10" s="13"/>
      <c r="D10" s="14"/>
      <c r="E10" s="26"/>
      <c r="F10" s="15"/>
      <c r="G10" s="15"/>
    </row>
    <row r="11" spans="1:8" s="16" customFormat="1" x14ac:dyDescent="0.25">
      <c r="A11" s="29"/>
      <c r="B11" s="27"/>
      <c r="C11" s="25" t="s">
        <v>84</v>
      </c>
      <c r="D11" s="24"/>
      <c r="E11" s="26"/>
      <c r="F11" s="15"/>
      <c r="G11" s="15"/>
      <c r="H11" s="19"/>
    </row>
    <row r="12" spans="1:8" s="16" customFormat="1" x14ac:dyDescent="0.25">
      <c r="A12" s="6"/>
      <c r="B12" s="13"/>
      <c r="C12" s="23"/>
      <c r="D12" s="24"/>
      <c r="E12" s="26"/>
      <c r="F12" s="15"/>
      <c r="G12" s="15"/>
      <c r="H12" s="19"/>
    </row>
    <row r="13" spans="1:8" s="16" customFormat="1" ht="63" x14ac:dyDescent="0.25">
      <c r="A13" s="5"/>
      <c r="B13" s="39" t="s">
        <v>1</v>
      </c>
      <c r="C13" s="39" t="s">
        <v>0</v>
      </c>
      <c r="D13" s="3" t="s">
        <v>83</v>
      </c>
      <c r="E13" s="3" t="s">
        <v>82</v>
      </c>
      <c r="F13" s="2" t="s">
        <v>85</v>
      </c>
      <c r="G13" s="3" t="s">
        <v>81</v>
      </c>
    </row>
    <row r="14" spans="1:8" s="16" customFormat="1" ht="31.5" x14ac:dyDescent="0.25">
      <c r="B14" s="4">
        <v>1</v>
      </c>
      <c r="C14" s="36" t="s">
        <v>36</v>
      </c>
      <c r="D14" s="20">
        <v>0.91</v>
      </c>
      <c r="E14" s="32">
        <v>1.5533219465371735</v>
      </c>
      <c r="F14" s="21">
        <v>1.113</v>
      </c>
      <c r="G14" s="18">
        <v>221.66767666666667</v>
      </c>
    </row>
    <row r="15" spans="1:8" s="16" customFormat="1" ht="31.5" x14ac:dyDescent="0.25">
      <c r="B15" s="4">
        <v>2</v>
      </c>
      <c r="C15" s="36" t="s">
        <v>42</v>
      </c>
      <c r="D15" s="20">
        <v>0.77</v>
      </c>
      <c r="E15" s="32">
        <v>1.5697116541282463</v>
      </c>
      <c r="F15" s="21">
        <v>1.04</v>
      </c>
      <c r="G15" s="18">
        <v>177.11212</v>
      </c>
    </row>
    <row r="16" spans="1:8" s="16" customFormat="1" ht="31.5" x14ac:dyDescent="0.25">
      <c r="B16" s="4">
        <v>3</v>
      </c>
      <c r="C16" s="36" t="s">
        <v>32</v>
      </c>
      <c r="D16" s="20">
        <v>0.83</v>
      </c>
      <c r="E16" s="32">
        <v>1.5911698272033759</v>
      </c>
      <c r="F16" s="21">
        <v>1.113</v>
      </c>
      <c r="G16" s="18">
        <v>207.10668749999999</v>
      </c>
    </row>
    <row r="17" spans="2:7" s="16" customFormat="1" ht="31.5" x14ac:dyDescent="0.25">
      <c r="B17" s="4">
        <v>4</v>
      </c>
      <c r="C17" s="36" t="s">
        <v>40</v>
      </c>
      <c r="D17" s="20">
        <v>0.91</v>
      </c>
      <c r="E17" s="32">
        <v>1.5937073264185015</v>
      </c>
      <c r="F17" s="21">
        <v>1.04</v>
      </c>
      <c r="G17" s="18">
        <v>212.51404166666669</v>
      </c>
    </row>
    <row r="18" spans="2:7" s="16" customFormat="1" ht="31.5" x14ac:dyDescent="0.25">
      <c r="B18" s="4">
        <v>5</v>
      </c>
      <c r="C18" s="36" t="s">
        <v>49</v>
      </c>
      <c r="D18" s="20">
        <v>0.78</v>
      </c>
      <c r="E18" s="32">
        <v>1.6165558383330083</v>
      </c>
      <c r="F18" s="21">
        <v>1.04</v>
      </c>
      <c r="G18" s="18">
        <v>184.76639333333333</v>
      </c>
    </row>
    <row r="19" spans="2:7" s="16" customFormat="1" x14ac:dyDescent="0.25">
      <c r="B19" s="4">
        <v>6</v>
      </c>
      <c r="C19" s="36" t="s">
        <v>21</v>
      </c>
      <c r="D19" s="20">
        <v>0.85</v>
      </c>
      <c r="E19" s="32">
        <v>1.5416720282568912</v>
      </c>
      <c r="F19" s="21">
        <v>1.113</v>
      </c>
      <c r="G19" s="18">
        <v>205.49933833333333</v>
      </c>
    </row>
    <row r="20" spans="2:7" s="16" customFormat="1" ht="31.5" x14ac:dyDescent="0.25">
      <c r="B20" s="4">
        <v>7</v>
      </c>
      <c r="C20" s="36" t="s">
        <v>58</v>
      </c>
      <c r="D20" s="20">
        <v>0.79</v>
      </c>
      <c r="E20" s="32">
        <v>1.6143425206684046</v>
      </c>
      <c r="F20" s="21">
        <v>1.04</v>
      </c>
      <c r="G20" s="18">
        <v>186.87898166666665</v>
      </c>
    </row>
    <row r="21" spans="2:7" s="16" customFormat="1" ht="31.5" x14ac:dyDescent="0.25">
      <c r="B21" s="4">
        <v>8</v>
      </c>
      <c r="C21" s="36" t="s">
        <v>66</v>
      </c>
      <c r="D21" s="20">
        <v>0.96</v>
      </c>
      <c r="E21" s="32">
        <v>1.616203844701978</v>
      </c>
      <c r="F21" s="21">
        <v>1</v>
      </c>
      <c r="G21" s="18">
        <v>218.61084249999999</v>
      </c>
    </row>
    <row r="22" spans="2:7" s="16" customFormat="1" ht="31.5" x14ac:dyDescent="0.25">
      <c r="B22" s="4">
        <v>9</v>
      </c>
      <c r="C22" s="36" t="s">
        <v>47</v>
      </c>
      <c r="D22" s="20">
        <v>0.82</v>
      </c>
      <c r="E22" s="32">
        <v>1.6501931938051762</v>
      </c>
      <c r="F22" s="21">
        <v>1.04</v>
      </c>
      <c r="G22" s="18">
        <v>198.28338333333332</v>
      </c>
    </row>
    <row r="23" spans="2:7" s="16" customFormat="1" ht="31.5" x14ac:dyDescent="0.25">
      <c r="B23" s="4">
        <v>10</v>
      </c>
      <c r="C23" s="36" t="s">
        <v>31</v>
      </c>
      <c r="D23" s="20">
        <v>0.85</v>
      </c>
      <c r="E23" s="32">
        <v>1.587120668957418</v>
      </c>
      <c r="F23" s="21">
        <v>1.113</v>
      </c>
      <c r="G23" s="18">
        <v>211.55747166666666</v>
      </c>
    </row>
    <row r="24" spans="2:7" s="16" customFormat="1" x14ac:dyDescent="0.25">
      <c r="B24" s="4">
        <v>11</v>
      </c>
      <c r="C24" s="36" t="s">
        <v>4</v>
      </c>
      <c r="D24" s="20">
        <v>1.08</v>
      </c>
      <c r="E24" s="32">
        <v>1.2866140640088237</v>
      </c>
      <c r="F24" s="21">
        <v>1.113</v>
      </c>
      <c r="G24" s="18">
        <v>217.907185</v>
      </c>
    </row>
    <row r="25" spans="2:7" s="16" customFormat="1" ht="31.5" x14ac:dyDescent="0.25">
      <c r="B25" s="4">
        <v>12</v>
      </c>
      <c r="C25" s="36" t="s">
        <v>70</v>
      </c>
      <c r="D25" s="20">
        <v>0.89</v>
      </c>
      <c r="E25" s="32">
        <v>1.6336846719825993</v>
      </c>
      <c r="F25" s="21">
        <v>1.04</v>
      </c>
      <c r="G25" s="18">
        <v>213.05705166666667</v>
      </c>
    </row>
    <row r="26" spans="2:7" s="16" customFormat="1" ht="31.5" x14ac:dyDescent="0.25">
      <c r="B26" s="4">
        <v>13</v>
      </c>
      <c r="C26" s="36" t="s">
        <v>29</v>
      </c>
      <c r="D26" s="20">
        <v>0.75</v>
      </c>
      <c r="E26" s="32">
        <v>1.5889246899022145</v>
      </c>
      <c r="F26" s="21">
        <v>1.113</v>
      </c>
      <c r="G26" s="18">
        <v>186.88054166666666</v>
      </c>
    </row>
    <row r="27" spans="2:7" s="16" customFormat="1" ht="31.5" x14ac:dyDescent="0.25">
      <c r="B27" s="4">
        <v>14</v>
      </c>
      <c r="C27" s="36" t="s">
        <v>57</v>
      </c>
      <c r="D27" s="20">
        <v>0.78</v>
      </c>
      <c r="E27" s="32">
        <v>1.5531919466140889</v>
      </c>
      <c r="F27" s="21">
        <v>1.113</v>
      </c>
      <c r="G27" s="18">
        <v>189.98496416666669</v>
      </c>
    </row>
    <row r="28" spans="2:7" s="16" customFormat="1" ht="31.5" x14ac:dyDescent="0.25">
      <c r="B28" s="4">
        <v>15</v>
      </c>
      <c r="C28" s="36" t="s">
        <v>27</v>
      </c>
      <c r="D28" s="20">
        <v>0.89</v>
      </c>
      <c r="E28" s="32">
        <v>1.5498455261653066</v>
      </c>
      <c r="F28" s="21">
        <v>1.04</v>
      </c>
      <c r="G28" s="18">
        <v>202.12317166666665</v>
      </c>
    </row>
    <row r="29" spans="2:7" s="16" customFormat="1" ht="31.5" x14ac:dyDescent="0.25">
      <c r="B29" s="4">
        <v>16</v>
      </c>
      <c r="C29" s="36" t="s">
        <v>65</v>
      </c>
      <c r="D29" s="20">
        <v>0.94</v>
      </c>
      <c r="E29" s="32">
        <v>1.631228802123335</v>
      </c>
      <c r="F29" s="21">
        <v>1</v>
      </c>
      <c r="G29" s="18">
        <v>216.04642000000001</v>
      </c>
    </row>
    <row r="30" spans="2:7" s="16" customFormat="1" ht="31.5" x14ac:dyDescent="0.25">
      <c r="B30" s="4">
        <v>17</v>
      </c>
      <c r="C30" s="36" t="s">
        <v>24</v>
      </c>
      <c r="D30" s="20">
        <v>0.85</v>
      </c>
      <c r="E30" s="32">
        <v>1.6242704858026866</v>
      </c>
      <c r="F30" s="21">
        <v>1.04</v>
      </c>
      <c r="G30" s="18">
        <v>202.30888666666667</v>
      </c>
    </row>
    <row r="31" spans="2:7" s="16" customFormat="1" x14ac:dyDescent="0.25">
      <c r="B31" s="4">
        <v>18</v>
      </c>
      <c r="C31" s="36" t="s">
        <v>14</v>
      </c>
      <c r="D31" s="20">
        <v>2.1</v>
      </c>
      <c r="E31" s="32">
        <v>1.4240942103341687</v>
      </c>
      <c r="F31" s="21">
        <v>1</v>
      </c>
      <c r="G31" s="18">
        <v>421.36877916666668</v>
      </c>
    </row>
    <row r="32" spans="2:7" s="16" customFormat="1" x14ac:dyDescent="0.25">
      <c r="B32" s="4">
        <v>19</v>
      </c>
      <c r="C32" s="36" t="s">
        <v>13</v>
      </c>
      <c r="D32" s="20">
        <v>2.1</v>
      </c>
      <c r="E32" s="32">
        <v>1.4377714194936089</v>
      </c>
      <c r="F32" s="21">
        <v>1</v>
      </c>
      <c r="G32" s="18">
        <v>425.41566166666667</v>
      </c>
    </row>
    <row r="33" spans="2:7" s="16" customFormat="1" x14ac:dyDescent="0.25">
      <c r="B33" s="4">
        <v>20</v>
      </c>
      <c r="C33" s="36" t="s">
        <v>15</v>
      </c>
      <c r="D33" s="20">
        <v>2.09</v>
      </c>
      <c r="E33" s="32">
        <v>1.4346848069308651</v>
      </c>
      <c r="F33" s="21">
        <v>1</v>
      </c>
      <c r="G33" s="18">
        <v>422.48094083333331</v>
      </c>
    </row>
    <row r="34" spans="2:7" s="16" customFormat="1" x14ac:dyDescent="0.25">
      <c r="B34" s="4">
        <v>21</v>
      </c>
      <c r="C34" s="36" t="s">
        <v>16</v>
      </c>
      <c r="D34" s="20">
        <v>2.0499999999999998</v>
      </c>
      <c r="E34" s="32">
        <v>1.4648610040663759</v>
      </c>
      <c r="F34" s="21">
        <v>1</v>
      </c>
      <c r="G34" s="18">
        <v>423.11129583333332</v>
      </c>
    </row>
    <row r="35" spans="2:7" s="16" customFormat="1" ht="31.5" x14ac:dyDescent="0.25">
      <c r="B35" s="4">
        <v>22</v>
      </c>
      <c r="C35" s="36" t="s">
        <v>25</v>
      </c>
      <c r="D35" s="20">
        <v>0.82</v>
      </c>
      <c r="E35" s="32">
        <v>1.5776230189226068</v>
      </c>
      <c r="F35" s="21">
        <v>1.113</v>
      </c>
      <c r="G35" s="18">
        <v>202.86941916666669</v>
      </c>
    </row>
    <row r="36" spans="2:7" s="16" customFormat="1" ht="31.5" x14ac:dyDescent="0.25">
      <c r="B36" s="4">
        <v>23</v>
      </c>
      <c r="C36" s="36" t="s">
        <v>63</v>
      </c>
      <c r="D36" s="20">
        <v>0.91</v>
      </c>
      <c r="E36" s="32">
        <v>1.5916612455140784</v>
      </c>
      <c r="F36" s="21">
        <v>1.04</v>
      </c>
      <c r="G36" s="18">
        <v>212.2412075</v>
      </c>
    </row>
    <row r="37" spans="2:7" s="16" customFormat="1" ht="31.5" x14ac:dyDescent="0.25">
      <c r="B37" s="4">
        <v>24</v>
      </c>
      <c r="C37" s="36" t="s">
        <v>43</v>
      </c>
      <c r="D37" s="20">
        <v>0.82</v>
      </c>
      <c r="E37" s="32">
        <v>1.6195274188725313</v>
      </c>
      <c r="F37" s="21">
        <v>1.04</v>
      </c>
      <c r="G37" s="18">
        <v>194.59865833333333</v>
      </c>
    </row>
    <row r="38" spans="2:7" s="16" customFormat="1" ht="31.5" x14ac:dyDescent="0.25">
      <c r="B38" s="4">
        <v>25</v>
      </c>
      <c r="C38" s="36" t="s">
        <v>59</v>
      </c>
      <c r="D38" s="20">
        <v>0.84</v>
      </c>
      <c r="E38" s="32">
        <v>1.5938071812637182</v>
      </c>
      <c r="F38" s="21">
        <v>1.04</v>
      </c>
      <c r="G38" s="18">
        <v>196.17910333333336</v>
      </c>
    </row>
    <row r="39" spans="2:7" s="16" customFormat="1" ht="31.5" x14ac:dyDescent="0.25">
      <c r="B39" s="4">
        <v>26</v>
      </c>
      <c r="C39" s="36" t="s">
        <v>50</v>
      </c>
      <c r="D39" s="20">
        <v>0.84</v>
      </c>
      <c r="E39" s="32">
        <v>1.6777940742459461</v>
      </c>
      <c r="F39" s="21">
        <v>1.04</v>
      </c>
      <c r="G39" s="18">
        <v>206.51691083333333</v>
      </c>
    </row>
    <row r="40" spans="2:7" s="16" customFormat="1" ht="31.5" x14ac:dyDescent="0.25">
      <c r="B40" s="4">
        <v>27</v>
      </c>
      <c r="C40" s="36" t="s">
        <v>69</v>
      </c>
      <c r="D40" s="20">
        <v>0.92</v>
      </c>
      <c r="E40" s="32">
        <v>1.6492219458115736</v>
      </c>
      <c r="F40" s="21">
        <v>1</v>
      </c>
      <c r="G40" s="18">
        <v>213.78206250000002</v>
      </c>
    </row>
    <row r="41" spans="2:7" s="16" customFormat="1" ht="31.5" x14ac:dyDescent="0.25">
      <c r="B41" s="4">
        <v>28</v>
      </c>
      <c r="C41" s="36" t="s">
        <v>35</v>
      </c>
      <c r="D41" s="20">
        <v>0.88</v>
      </c>
      <c r="E41" s="32">
        <v>1.6162189029247849</v>
      </c>
      <c r="F41" s="21">
        <v>1.04</v>
      </c>
      <c r="G41" s="18">
        <v>208.41095250000001</v>
      </c>
    </row>
    <row r="42" spans="2:7" s="16" customFormat="1" ht="31.5" x14ac:dyDescent="0.25">
      <c r="B42" s="4">
        <v>29</v>
      </c>
      <c r="C42" s="36" t="s">
        <v>64</v>
      </c>
      <c r="D42" s="20">
        <v>0.96</v>
      </c>
      <c r="E42" s="32">
        <v>1.6675754415897108</v>
      </c>
      <c r="F42" s="21">
        <v>1.04</v>
      </c>
      <c r="G42" s="18">
        <v>234.58184583333332</v>
      </c>
    </row>
    <row r="43" spans="2:7" s="16" customFormat="1" ht="31.5" x14ac:dyDescent="0.25">
      <c r="B43" s="4">
        <v>30</v>
      </c>
      <c r="C43" s="36" t="s">
        <v>37</v>
      </c>
      <c r="D43" s="20">
        <v>0.81</v>
      </c>
      <c r="E43" s="32">
        <v>1.6278611116694479</v>
      </c>
      <c r="F43" s="21">
        <v>1.04</v>
      </c>
      <c r="G43" s="18">
        <v>193.21464416666666</v>
      </c>
    </row>
    <row r="44" spans="2:7" s="16" customFormat="1" ht="31.5" x14ac:dyDescent="0.25">
      <c r="B44" s="4">
        <v>31</v>
      </c>
      <c r="C44" s="36" t="s">
        <v>67</v>
      </c>
      <c r="D44" s="20">
        <v>0.89</v>
      </c>
      <c r="E44" s="32">
        <v>1.5893427669428364</v>
      </c>
      <c r="F44" s="21">
        <v>1.04</v>
      </c>
      <c r="G44" s="18">
        <v>207.27420083333334</v>
      </c>
    </row>
    <row r="45" spans="2:7" s="16" customFormat="1" ht="31.5" x14ac:dyDescent="0.25">
      <c r="B45" s="4">
        <v>32</v>
      </c>
      <c r="C45" s="36" t="s">
        <v>23</v>
      </c>
      <c r="D45" s="20">
        <v>0.81</v>
      </c>
      <c r="E45" s="32">
        <v>1.6653426282978954</v>
      </c>
      <c r="F45" s="21">
        <v>1.04</v>
      </c>
      <c r="G45" s="18">
        <v>197.66341666666665</v>
      </c>
    </row>
    <row r="46" spans="2:7" s="16" customFormat="1" x14ac:dyDescent="0.25">
      <c r="B46" s="4">
        <v>33</v>
      </c>
      <c r="C46" s="36" t="s">
        <v>3</v>
      </c>
      <c r="D46" s="20">
        <v>0.82</v>
      </c>
      <c r="E46" s="32">
        <v>1.73619501951472</v>
      </c>
      <c r="F46" s="21">
        <v>1.113</v>
      </c>
      <c r="G46" s="18">
        <v>223.26048</v>
      </c>
    </row>
    <row r="47" spans="2:7" s="16" customFormat="1" ht="31.5" x14ac:dyDescent="0.25">
      <c r="B47" s="4">
        <v>34</v>
      </c>
      <c r="C47" s="36" t="s">
        <v>55</v>
      </c>
      <c r="D47" s="20">
        <v>0.83</v>
      </c>
      <c r="E47" s="32">
        <v>1.5460177954120575</v>
      </c>
      <c r="F47" s="21">
        <v>1.113</v>
      </c>
      <c r="G47" s="18">
        <v>201.22970000000001</v>
      </c>
    </row>
    <row r="48" spans="2:7" s="16" customFormat="1" ht="31.5" x14ac:dyDescent="0.25">
      <c r="B48" s="4">
        <v>35</v>
      </c>
      <c r="C48" s="36" t="s">
        <v>41</v>
      </c>
      <c r="D48" s="20">
        <v>0.87</v>
      </c>
      <c r="E48" s="32">
        <v>1.6958623764377374</v>
      </c>
      <c r="F48" s="21">
        <v>1.04</v>
      </c>
      <c r="G48" s="18">
        <v>216.19594083333334</v>
      </c>
    </row>
    <row r="49" spans="2:7" s="16" customFormat="1" ht="31.5" x14ac:dyDescent="0.25">
      <c r="B49" s="4">
        <v>36</v>
      </c>
      <c r="C49" s="36" t="s">
        <v>19</v>
      </c>
      <c r="D49" s="20">
        <v>0.83</v>
      </c>
      <c r="E49" s="32">
        <v>1.5584025309607514</v>
      </c>
      <c r="F49" s="21">
        <v>1.113</v>
      </c>
      <c r="G49" s="18">
        <v>202.84170166666669</v>
      </c>
    </row>
    <row r="50" spans="2:7" s="16" customFormat="1" x14ac:dyDescent="0.25">
      <c r="B50" s="4">
        <v>37</v>
      </c>
      <c r="C50" s="36" t="s">
        <v>18</v>
      </c>
      <c r="D50" s="20">
        <v>0.84</v>
      </c>
      <c r="E50" s="32">
        <v>1.5514810327379134</v>
      </c>
      <c r="F50" s="21">
        <v>1.113</v>
      </c>
      <c r="G50" s="18">
        <v>204.37382083333333</v>
      </c>
    </row>
    <row r="51" spans="2:7" s="16" customFormat="1" ht="31.5" x14ac:dyDescent="0.25">
      <c r="B51" s="4">
        <v>38</v>
      </c>
      <c r="C51" s="36" t="s">
        <v>22</v>
      </c>
      <c r="D51" s="20">
        <v>0.8</v>
      </c>
      <c r="E51" s="32">
        <v>1.6347415343138607</v>
      </c>
      <c r="F51" s="21">
        <v>1.04</v>
      </c>
      <c r="G51" s="18">
        <v>191.63585083333331</v>
      </c>
    </row>
    <row r="52" spans="2:7" s="16" customFormat="1" ht="31.5" x14ac:dyDescent="0.25">
      <c r="B52" s="4">
        <v>39</v>
      </c>
      <c r="C52" s="36" t="s">
        <v>38</v>
      </c>
      <c r="D52" s="20">
        <v>0.8</v>
      </c>
      <c r="E52" s="32">
        <v>1.6535958700244544</v>
      </c>
      <c r="F52" s="21">
        <v>1.04</v>
      </c>
      <c r="G52" s="18">
        <v>193.84608916666664</v>
      </c>
    </row>
    <row r="53" spans="2:7" s="16" customFormat="1" x14ac:dyDescent="0.25">
      <c r="B53" s="4">
        <v>40</v>
      </c>
      <c r="C53" s="36" t="s">
        <v>2</v>
      </c>
      <c r="D53" s="20">
        <v>0.84</v>
      </c>
      <c r="E53" s="32">
        <v>1.620347845600056</v>
      </c>
      <c r="F53" s="21">
        <v>1.113</v>
      </c>
      <c r="G53" s="18">
        <v>213.44551833333333</v>
      </c>
    </row>
    <row r="54" spans="2:7" s="16" customFormat="1" ht="31.5" x14ac:dyDescent="0.25">
      <c r="B54" s="4">
        <v>41</v>
      </c>
      <c r="C54" s="36" t="s">
        <v>54</v>
      </c>
      <c r="D54" s="20">
        <v>0.82</v>
      </c>
      <c r="E54" s="32">
        <v>1.5504351365559323</v>
      </c>
      <c r="F54" s="21">
        <v>1.113</v>
      </c>
      <c r="G54" s="18">
        <v>199.3732775</v>
      </c>
    </row>
    <row r="55" spans="2:7" s="16" customFormat="1" ht="31.5" x14ac:dyDescent="0.25">
      <c r="B55" s="4">
        <v>42</v>
      </c>
      <c r="C55" s="36" t="s">
        <v>53</v>
      </c>
      <c r="D55" s="20">
        <v>0.83</v>
      </c>
      <c r="E55" s="32">
        <v>1.6372956814170914</v>
      </c>
      <c r="F55" s="21">
        <v>1.113</v>
      </c>
      <c r="G55" s="18">
        <v>213.11043333333336</v>
      </c>
    </row>
    <row r="56" spans="2:7" s="16" customFormat="1" x14ac:dyDescent="0.25">
      <c r="B56" s="4">
        <v>43</v>
      </c>
      <c r="C56" s="36" t="s">
        <v>11</v>
      </c>
      <c r="D56" s="20">
        <v>1.0900000000000001</v>
      </c>
      <c r="E56" s="32">
        <v>1.2958792305163678</v>
      </c>
      <c r="F56" s="21">
        <v>1.04</v>
      </c>
      <c r="G56" s="18">
        <v>206.980155</v>
      </c>
    </row>
    <row r="57" spans="2:7" s="16" customFormat="1" x14ac:dyDescent="0.25">
      <c r="B57" s="4">
        <v>44</v>
      </c>
      <c r="C57" s="36" t="s">
        <v>12</v>
      </c>
      <c r="D57" s="20">
        <v>1.0900000000000001</v>
      </c>
      <c r="E57" s="32">
        <v>1.2972309947357135</v>
      </c>
      <c r="F57" s="21">
        <v>1</v>
      </c>
      <c r="G57" s="18">
        <v>199.22698416666665</v>
      </c>
    </row>
    <row r="58" spans="2:7" s="16" customFormat="1" x14ac:dyDescent="0.25">
      <c r="B58" s="4">
        <v>45</v>
      </c>
      <c r="C58" s="36" t="s">
        <v>10</v>
      </c>
      <c r="D58" s="20">
        <v>1.0900000000000001</v>
      </c>
      <c r="E58" s="32">
        <v>1.2952707198334628</v>
      </c>
      <c r="F58" s="21">
        <v>1.04</v>
      </c>
      <c r="G58" s="18">
        <v>206.88295833333333</v>
      </c>
    </row>
    <row r="59" spans="2:7" s="16" customFormat="1" x14ac:dyDescent="0.25">
      <c r="B59" s="4">
        <v>46</v>
      </c>
      <c r="C59" s="36" t="s">
        <v>9</v>
      </c>
      <c r="D59" s="20">
        <v>1.08</v>
      </c>
      <c r="E59" s="32">
        <v>1.289294779135467</v>
      </c>
      <c r="F59" s="21">
        <v>1.04</v>
      </c>
      <c r="G59" s="18">
        <v>204.03922166666666</v>
      </c>
    </row>
    <row r="60" spans="2:7" s="16" customFormat="1" x14ac:dyDescent="0.25">
      <c r="B60" s="4">
        <v>47</v>
      </c>
      <c r="C60" s="36" t="s">
        <v>5</v>
      </c>
      <c r="D60" s="20">
        <v>1.1200000000000001</v>
      </c>
      <c r="E60" s="32">
        <v>1.3000282163897172</v>
      </c>
      <c r="F60" s="21">
        <v>1</v>
      </c>
      <c r="G60" s="18">
        <v>205.15171000000001</v>
      </c>
    </row>
    <row r="61" spans="2:7" s="16" customFormat="1" x14ac:dyDescent="0.25">
      <c r="B61" s="4">
        <v>48</v>
      </c>
      <c r="C61" s="36" t="s">
        <v>7</v>
      </c>
      <c r="D61" s="20">
        <v>1.07</v>
      </c>
      <c r="E61" s="32">
        <v>1.2975311310449711</v>
      </c>
      <c r="F61" s="21">
        <v>1.04</v>
      </c>
      <c r="G61" s="18">
        <v>203.44135416666666</v>
      </c>
    </row>
    <row r="62" spans="2:7" s="16" customFormat="1" x14ac:dyDescent="0.25">
      <c r="B62" s="4">
        <v>49</v>
      </c>
      <c r="C62" s="36" t="s">
        <v>6</v>
      </c>
      <c r="D62" s="20">
        <v>1.06</v>
      </c>
      <c r="E62" s="32">
        <v>1.2989961515647819</v>
      </c>
      <c r="F62" s="21">
        <v>1.04</v>
      </c>
      <c r="G62" s="18">
        <v>201.76758666666669</v>
      </c>
    </row>
    <row r="63" spans="2:7" s="16" customFormat="1" x14ac:dyDescent="0.25">
      <c r="B63" s="4">
        <v>50</v>
      </c>
      <c r="C63" s="36" t="s">
        <v>8</v>
      </c>
      <c r="D63" s="20">
        <v>1.1299999999999999</v>
      </c>
      <c r="E63" s="32">
        <v>1.29960975405108</v>
      </c>
      <c r="F63" s="21">
        <v>1</v>
      </c>
      <c r="G63" s="18">
        <v>206.91679666666667</v>
      </c>
    </row>
    <row r="64" spans="2:7" s="16" customFormat="1" ht="31.5" x14ac:dyDescent="0.25">
      <c r="B64" s="4">
        <v>51</v>
      </c>
      <c r="C64" s="36" t="s">
        <v>71</v>
      </c>
      <c r="D64" s="20">
        <v>0.95</v>
      </c>
      <c r="E64" s="32">
        <v>1.4751463546838639</v>
      </c>
      <c r="F64" s="21">
        <v>1</v>
      </c>
      <c r="G64" s="18">
        <v>197.45269166666665</v>
      </c>
    </row>
    <row r="65" spans="2:7" s="16" customFormat="1" ht="31.5" x14ac:dyDescent="0.25">
      <c r="B65" s="4">
        <v>52</v>
      </c>
      <c r="C65" s="36" t="s">
        <v>72</v>
      </c>
      <c r="D65" s="20">
        <v>0.79</v>
      </c>
      <c r="E65" s="32">
        <v>1.1622639386143281</v>
      </c>
      <c r="F65" s="21">
        <v>1</v>
      </c>
      <c r="G65" s="18">
        <v>129.37078166666666</v>
      </c>
    </row>
    <row r="66" spans="2:7" s="16" customFormat="1" ht="31.5" x14ac:dyDescent="0.25">
      <c r="B66" s="4">
        <v>53</v>
      </c>
      <c r="C66" s="36" t="s">
        <v>26</v>
      </c>
      <c r="D66" s="20">
        <v>0.82</v>
      </c>
      <c r="E66" s="32">
        <v>1.5647678008277814</v>
      </c>
      <c r="F66" s="21">
        <v>1.113</v>
      </c>
      <c r="G66" s="18">
        <v>201.21634416666666</v>
      </c>
    </row>
    <row r="67" spans="2:7" s="16" customFormat="1" ht="31.5" x14ac:dyDescent="0.25">
      <c r="B67" s="4">
        <v>54</v>
      </c>
      <c r="C67" s="36" t="s">
        <v>56</v>
      </c>
      <c r="D67" s="20">
        <v>0.83</v>
      </c>
      <c r="E67" s="32">
        <v>1.6378017733380505</v>
      </c>
      <c r="F67" s="21">
        <v>1.04</v>
      </c>
      <c r="G67" s="18">
        <v>199.19439499999999</v>
      </c>
    </row>
    <row r="68" spans="2:7" s="16" customFormat="1" ht="31.5" x14ac:dyDescent="0.25">
      <c r="B68" s="4">
        <v>55</v>
      </c>
      <c r="C68" s="36" t="s">
        <v>48</v>
      </c>
      <c r="D68" s="20">
        <v>0.81</v>
      </c>
      <c r="E68" s="32">
        <v>1.6026151054785069</v>
      </c>
      <c r="F68" s="21">
        <v>1.04</v>
      </c>
      <c r="G68" s="18">
        <v>190.21814083333334</v>
      </c>
    </row>
    <row r="69" spans="2:7" s="16" customFormat="1" ht="31.5" x14ac:dyDescent="0.25">
      <c r="B69" s="4">
        <v>56</v>
      </c>
      <c r="C69" s="36" t="s">
        <v>46</v>
      </c>
      <c r="D69" s="20">
        <v>0.82</v>
      </c>
      <c r="E69" s="32">
        <v>1.6619213990916464</v>
      </c>
      <c r="F69" s="21">
        <v>1.04</v>
      </c>
      <c r="G69" s="18">
        <v>199.69261749999998</v>
      </c>
    </row>
    <row r="70" spans="2:7" s="16" customFormat="1" ht="31.5" x14ac:dyDescent="0.25">
      <c r="B70" s="4">
        <v>57</v>
      </c>
      <c r="C70" s="36" t="s">
        <v>52</v>
      </c>
      <c r="D70" s="20">
        <v>0.83</v>
      </c>
      <c r="E70" s="32">
        <v>1.7043409886317307</v>
      </c>
      <c r="F70" s="21">
        <v>1.04</v>
      </c>
      <c r="G70" s="18">
        <v>207.28709499999999</v>
      </c>
    </row>
    <row r="71" spans="2:7" s="16" customFormat="1" ht="31.5" x14ac:dyDescent="0.25">
      <c r="B71" s="4">
        <v>58</v>
      </c>
      <c r="C71" s="36" t="s">
        <v>39</v>
      </c>
      <c r="D71" s="20">
        <v>0.8</v>
      </c>
      <c r="E71" s="32">
        <v>1.5444581866052891</v>
      </c>
      <c r="F71" s="21">
        <v>1.113</v>
      </c>
      <c r="G71" s="18">
        <v>193.76068083333334</v>
      </c>
    </row>
    <row r="72" spans="2:7" s="16" customFormat="1" ht="31.5" x14ac:dyDescent="0.25">
      <c r="B72" s="4">
        <v>59</v>
      </c>
      <c r="C72" s="36" t="s">
        <v>34</v>
      </c>
      <c r="D72" s="20">
        <v>0.82</v>
      </c>
      <c r="E72" s="32">
        <v>1.5197043318738774</v>
      </c>
      <c r="F72" s="21">
        <v>1.113</v>
      </c>
      <c r="G72" s="18">
        <v>195.42155333333335</v>
      </c>
    </row>
    <row r="73" spans="2:7" s="16" customFormat="1" ht="31.5" x14ac:dyDescent="0.25">
      <c r="B73" s="4">
        <v>60</v>
      </c>
      <c r="C73" s="36" t="s">
        <v>68</v>
      </c>
      <c r="D73" s="20">
        <v>0.95</v>
      </c>
      <c r="E73" s="32">
        <v>1.6439836482094501</v>
      </c>
      <c r="F73" s="21">
        <v>1</v>
      </c>
      <c r="G73" s="18">
        <v>220.05206166666667</v>
      </c>
    </row>
    <row r="74" spans="2:7" s="16" customFormat="1" ht="31.5" x14ac:dyDescent="0.25">
      <c r="B74" s="4">
        <v>61</v>
      </c>
      <c r="C74" s="36" t="s">
        <v>44</v>
      </c>
      <c r="D74" s="20">
        <v>0.78</v>
      </c>
      <c r="E74" s="32">
        <v>1.6315763516516821</v>
      </c>
      <c r="F74" s="21">
        <v>1.04</v>
      </c>
      <c r="G74" s="18">
        <v>186.48318749999999</v>
      </c>
    </row>
    <row r="75" spans="2:7" s="16" customFormat="1" ht="31.5" x14ac:dyDescent="0.25">
      <c r="B75" s="4">
        <v>62</v>
      </c>
      <c r="C75" s="36" t="s">
        <v>20</v>
      </c>
      <c r="D75" s="20">
        <v>0.82</v>
      </c>
      <c r="E75" s="32">
        <v>1.5316093830441477</v>
      </c>
      <c r="F75" s="21">
        <v>1.113</v>
      </c>
      <c r="G75" s="18">
        <v>196.95244</v>
      </c>
    </row>
    <row r="76" spans="2:7" s="16" customFormat="1" ht="31.5" x14ac:dyDescent="0.25">
      <c r="B76" s="4">
        <v>63</v>
      </c>
      <c r="C76" s="36" t="s">
        <v>51</v>
      </c>
      <c r="D76" s="20">
        <v>0.87</v>
      </c>
      <c r="E76" s="32">
        <v>1.591105412495404</v>
      </c>
      <c r="F76" s="21">
        <v>1.04</v>
      </c>
      <c r="G76" s="18">
        <v>202.84106499999999</v>
      </c>
    </row>
    <row r="77" spans="2:7" s="16" customFormat="1" ht="31.5" x14ac:dyDescent="0.25">
      <c r="B77" s="4">
        <v>64</v>
      </c>
      <c r="C77" s="36" t="s">
        <v>62</v>
      </c>
      <c r="D77" s="20">
        <v>0.99</v>
      </c>
      <c r="E77" s="32">
        <v>1.5883426946018155</v>
      </c>
      <c r="F77" s="21">
        <v>1.04</v>
      </c>
      <c r="G77" s="18">
        <v>230.41835749999998</v>
      </c>
    </row>
    <row r="78" spans="2:7" s="16" customFormat="1" ht="31.5" x14ac:dyDescent="0.25">
      <c r="B78" s="4">
        <v>65</v>
      </c>
      <c r="C78" s="36" t="s">
        <v>17</v>
      </c>
      <c r="D78" s="20">
        <v>0.83</v>
      </c>
      <c r="E78" s="32">
        <v>1.5942536923457531</v>
      </c>
      <c r="F78" s="21">
        <v>1.113</v>
      </c>
      <c r="G78" s="18">
        <v>207.50809083333334</v>
      </c>
    </row>
    <row r="79" spans="2:7" s="16" customFormat="1" ht="31.5" x14ac:dyDescent="0.25">
      <c r="B79" s="4">
        <v>66</v>
      </c>
      <c r="C79" s="36" t="s">
        <v>30</v>
      </c>
      <c r="D79" s="20">
        <v>0.77</v>
      </c>
      <c r="E79" s="32">
        <v>1.608474726573873</v>
      </c>
      <c r="F79" s="21">
        <v>1.113</v>
      </c>
      <c r="G79" s="18">
        <v>194.224705</v>
      </c>
    </row>
    <row r="80" spans="2:7" s="16" customFormat="1" ht="31.5" x14ac:dyDescent="0.25">
      <c r="B80" s="4">
        <v>67</v>
      </c>
      <c r="C80" s="36" t="s">
        <v>28</v>
      </c>
      <c r="D80" s="20">
        <v>0.76</v>
      </c>
      <c r="E80" s="32">
        <v>1.5848474048230059</v>
      </c>
      <c r="F80" s="21">
        <v>1.113</v>
      </c>
      <c r="G80" s="18">
        <v>188.88633416666667</v>
      </c>
    </row>
    <row r="81" spans="1:8" s="16" customFormat="1" ht="31.5" x14ac:dyDescent="0.25">
      <c r="B81" s="4">
        <v>68</v>
      </c>
      <c r="C81" s="36" t="s">
        <v>33</v>
      </c>
      <c r="D81" s="20">
        <v>0.77</v>
      </c>
      <c r="E81" s="32">
        <v>1.5464091989732058</v>
      </c>
      <c r="F81" s="21">
        <v>1.113</v>
      </c>
      <c r="G81" s="18">
        <v>186.73024000000001</v>
      </c>
    </row>
    <row r="82" spans="1:8" s="16" customFormat="1" ht="31.5" x14ac:dyDescent="0.25">
      <c r="B82" s="4">
        <v>69</v>
      </c>
      <c r="C82" s="36" t="s">
        <v>45</v>
      </c>
      <c r="D82" s="20">
        <v>0.87</v>
      </c>
      <c r="E82" s="32">
        <v>1.5860730741893194</v>
      </c>
      <c r="F82" s="21">
        <v>1.04</v>
      </c>
      <c r="G82" s="18">
        <v>202.19951666666668</v>
      </c>
    </row>
    <row r="83" spans="1:8" s="16" customFormat="1" ht="31.5" x14ac:dyDescent="0.25">
      <c r="B83" s="4">
        <v>70</v>
      </c>
      <c r="C83" s="36" t="s">
        <v>61</v>
      </c>
      <c r="D83" s="20">
        <v>0.94</v>
      </c>
      <c r="E83" s="32">
        <v>1.576764189836114</v>
      </c>
      <c r="F83" s="21">
        <v>1.113</v>
      </c>
      <c r="G83" s="18">
        <v>232.43102583333334</v>
      </c>
    </row>
    <row r="84" spans="1:8" ht="47.25" x14ac:dyDescent="0.25">
      <c r="A84" s="16"/>
      <c r="B84" s="4">
        <v>71</v>
      </c>
      <c r="C84" s="36" t="s">
        <v>78</v>
      </c>
      <c r="D84" s="20">
        <v>0.89</v>
      </c>
      <c r="E84" s="32">
        <v>1.3427557862271273</v>
      </c>
      <c r="F84" s="21">
        <v>1</v>
      </c>
      <c r="G84" s="18">
        <v>168.38033666666666</v>
      </c>
      <c r="H84" s="5"/>
    </row>
    <row r="85" spans="1:8" ht="31.5" x14ac:dyDescent="0.25">
      <c r="A85" s="16"/>
      <c r="B85" s="4">
        <v>72</v>
      </c>
      <c r="C85" s="37" t="s">
        <v>60</v>
      </c>
      <c r="D85" s="20">
        <v>1.04</v>
      </c>
      <c r="E85" s="32">
        <v>1</v>
      </c>
      <c r="F85" s="21">
        <v>1</v>
      </c>
      <c r="G85" s="18">
        <v>146.53375416666668</v>
      </c>
      <c r="H85" s="5"/>
    </row>
    <row r="86" spans="1:8" ht="31.5" x14ac:dyDescent="0.25">
      <c r="A86" s="16"/>
      <c r="B86" s="4">
        <v>73</v>
      </c>
      <c r="C86" s="38" t="s">
        <v>77</v>
      </c>
      <c r="D86" s="20">
        <v>1.03</v>
      </c>
      <c r="E86" s="32">
        <v>1</v>
      </c>
      <c r="F86" s="21">
        <v>1</v>
      </c>
      <c r="G86" s="18">
        <v>145.12477250000001</v>
      </c>
      <c r="H86" s="5"/>
    </row>
  </sheetData>
  <sortState xmlns:xlrd2="http://schemas.microsoft.com/office/spreadsheetml/2017/richdata2" ref="C10:G82">
    <sortCondition ref="C10:C82"/>
  </sortState>
  <mergeCells count="3">
    <mergeCell ref="C7:C8"/>
    <mergeCell ref="A4:G4"/>
    <mergeCell ref="C5:F5"/>
  </mergeCells>
  <pageMargins left="0" right="0" top="0" bottom="0" header="0" footer="0"/>
  <pageSetup paperSize="9" scale="9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2021-01-15T20:57:44Z</dcterms:modified>
</cp:coreProperties>
</file>